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lesDesk\Desktop\"/>
    </mc:Choice>
  </mc:AlternateContent>
  <xr:revisionPtr revIDLastSave="0" documentId="13_ncr:1_{BE90F487-DC8E-447C-822A-9FCFEBF5155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11" i="1" l="1"/>
  <c r="S10" i="1" l="1"/>
  <c r="S9" i="1"/>
  <c r="S8" i="1"/>
  <c r="S7" i="1"/>
  <c r="S6" i="1"/>
  <c r="W26" i="1" l="1"/>
  <c r="Y18" i="1"/>
  <c r="S21" i="1" s="1"/>
  <c r="W11" i="1"/>
  <c r="W10" i="1"/>
  <c r="W9" i="1"/>
  <c r="W8" i="1"/>
  <c r="W7" i="1"/>
  <c r="L13" i="1"/>
  <c r="E13" i="1"/>
  <c r="L5" i="1" s="1"/>
  <c r="D13" i="1"/>
  <c r="F12" i="1"/>
  <c r="F11" i="1"/>
  <c r="F10" i="1"/>
  <c r="F9" i="1"/>
  <c r="F8" i="1"/>
  <c r="F7" i="1"/>
  <c r="F6" i="1"/>
  <c r="F5" i="1"/>
  <c r="M7" i="1" l="1"/>
  <c r="M6" i="1"/>
  <c r="M12" i="1"/>
  <c r="M11" i="1"/>
  <c r="M10" i="1"/>
  <c r="M9" i="1"/>
  <c r="M8" i="1"/>
  <c r="M13" i="1"/>
  <c r="L14" i="1"/>
  <c r="M14" i="1" s="1"/>
  <c r="G6" i="1"/>
  <c r="G10" i="1"/>
  <c r="G5" i="1"/>
  <c r="G13" i="1"/>
  <c r="G7" i="1"/>
  <c r="G11" i="1"/>
  <c r="G12" i="1"/>
  <c r="G9" i="1"/>
  <c r="G8" i="1"/>
  <c r="F13" i="1"/>
  <c r="S12" i="1"/>
  <c r="W6" i="1"/>
  <c r="W12" i="1" s="1"/>
  <c r="U15" i="1" s="1"/>
  <c r="S15" i="1" l="1"/>
  <c r="W15" i="1" s="1"/>
  <c r="AD16" i="1"/>
  <c r="U21" i="1" l="1"/>
  <c r="AD10" i="1"/>
  <c r="AD12" i="1" s="1"/>
  <c r="AD18" i="1" s="1"/>
  <c r="AD20" i="1" s="1"/>
  <c r="W21" i="1" l="1"/>
  <c r="Y21" i="1"/>
</calcChain>
</file>

<file path=xl/sharedStrings.xml><?xml version="1.0" encoding="utf-8"?>
<sst xmlns="http://schemas.openxmlformats.org/spreadsheetml/2006/main" count="106" uniqueCount="65">
  <si>
    <t>Category</t>
  </si>
  <si>
    <t>Sales</t>
  </si>
  <si>
    <t>Gross</t>
  </si>
  <si>
    <t>Gross as % of Sales</t>
  </si>
  <si>
    <t>%Sales Contribution</t>
  </si>
  <si>
    <t>Customer Car</t>
  </si>
  <si>
    <t>Customer Other</t>
  </si>
  <si>
    <t>Warranty</t>
  </si>
  <si>
    <t>Warranty Other</t>
  </si>
  <si>
    <t>Internal</t>
  </si>
  <si>
    <t>NVI / Road Ready</t>
  </si>
  <si>
    <t>Adj. Cost Of Labor</t>
  </si>
  <si>
    <t>Total</t>
  </si>
  <si>
    <t xml:space="preserve">    Service Department Sales And Gross  (Labor Only)              </t>
  </si>
  <si>
    <t>Expense Category</t>
  </si>
  <si>
    <t>Dollar Amount</t>
  </si>
  <si>
    <t>Department Gross</t>
  </si>
  <si>
    <t>% of Gross</t>
  </si>
  <si>
    <t>Profile</t>
  </si>
  <si>
    <t>Variable Expense</t>
  </si>
  <si>
    <t>Selling Expense</t>
  </si>
  <si>
    <t>Personnel Expense</t>
  </si>
  <si>
    <t>Semi-Fixed Expense</t>
  </si>
  <si>
    <t>Fixed Expense</t>
  </si>
  <si>
    <t>Unallocated Expense</t>
  </si>
  <si>
    <t>Dealer's Salary</t>
  </si>
  <si>
    <t>Total Expenses</t>
  </si>
  <si>
    <t>Net Profit</t>
  </si>
  <si>
    <r>
      <t xml:space="preserve">                     Service Department Profit Centering    </t>
    </r>
    <r>
      <rPr>
        <b/>
        <sz val="8"/>
        <rFont val="Arial"/>
        <family val="2"/>
      </rPr>
      <t xml:space="preserve"> </t>
    </r>
  </si>
  <si>
    <t>Performance</t>
  </si>
  <si>
    <t>Labor Sales / Month</t>
  </si>
  <si>
    <t>Hours Billed</t>
  </si>
  <si>
    <t>Customer Car*</t>
  </si>
  <si>
    <t>÷</t>
  </si>
  <si>
    <t>=</t>
  </si>
  <si>
    <t>Customer Truck*</t>
  </si>
  <si>
    <t>Customer Other*</t>
  </si>
  <si>
    <t>New Vehicle Prep</t>
  </si>
  <si>
    <t>POTENTIAL</t>
  </si>
  <si>
    <t>Total labor sales for month</t>
  </si>
  <si>
    <t>Total hours billed</t>
  </si>
  <si>
    <t>Effective Labor Rate</t>
  </si>
  <si>
    <t>x</t>
  </si>
  <si>
    <t># Service mechanical technicians</t>
  </si>
  <si>
    <t>Working Days/Month</t>
  </si>
  <si>
    <t>Clock Hour Aval</t>
  </si>
  <si>
    <t>Clock Hours Available</t>
  </si>
  <si>
    <t>How proficient are your technicians ?</t>
  </si>
  <si>
    <t>Hours Available</t>
  </si>
  <si>
    <t>Tech Proficiency</t>
  </si>
  <si>
    <t xml:space="preserve">NADA ACTUAL SERVICE ANALYSIS     </t>
  </si>
  <si>
    <t>FACILITY POTENTIAL</t>
  </si>
  <si>
    <t>Number of Bays</t>
  </si>
  <si>
    <t>Number of Days</t>
  </si>
  <si>
    <t>Number of Hours</t>
  </si>
  <si>
    <t>equals</t>
  </si>
  <si>
    <t>FACILITY UTILIZATION</t>
  </si>
  <si>
    <t>Total Labor Sales</t>
  </si>
  <si>
    <t>Facility Potential</t>
  </si>
  <si>
    <t xml:space="preserve"> </t>
  </si>
  <si>
    <t xml:space="preserve">Customer </t>
  </si>
  <si>
    <t>Labor sales potential @100%</t>
  </si>
  <si>
    <t>Labor sales potential @ 125%</t>
  </si>
  <si>
    <t xml:space="preserve">  </t>
  </si>
  <si>
    <t># Hours per day for one tech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</si>
</sst>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0.00_);\(0.00\)"/>
    <numFmt numFmtId="165" formatCode="0.0"/>
    <numFmt numFmtId="166" formatCode="0.00_);[Red]\(0.00\)"/>
    <numFmt numFmtId="167" formatCode="#,##0.0_);\(#,##0.0\)"/>
  </numFmts>
  <fonts count="1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sz val="9"/>
      <color indexed="9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i/>
      <sz val="9"/>
      <color indexed="9"/>
      <name val="Arial"/>
      <family val="2"/>
    </font>
    <font>
      <sz val="12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0"/>
      <color indexed="9"/>
      <name val="Arial"/>
      <family val="2"/>
    </font>
    <font>
      <i/>
      <sz val="8"/>
      <color indexed="9"/>
      <name val="Arial"/>
      <family val="2"/>
    </font>
    <font>
      <sz val="12"/>
      <color indexed="9"/>
      <name val="Arial"/>
      <family val="2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9"/>
        <bgColor indexed="24"/>
      </patternFill>
    </fill>
    <fill>
      <patternFill patternType="solid">
        <fgColor indexed="13"/>
        <bgColor indexed="2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indexed="2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15"/>
      </left>
      <right/>
      <top style="thin">
        <color indexed="15"/>
      </top>
      <bottom style="thin">
        <color indexed="64"/>
      </bottom>
      <diagonal/>
    </border>
    <border>
      <left/>
      <right/>
      <top style="thin">
        <color indexed="15"/>
      </top>
      <bottom style="thin">
        <color indexed="64"/>
      </bottom>
      <diagonal/>
    </border>
    <border>
      <left style="thin">
        <color indexed="1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n">
        <color indexed="15"/>
      </top>
      <bottom style="thin">
        <color indexed="64"/>
      </bottom>
      <diagonal/>
    </border>
    <border>
      <left/>
      <right style="thick">
        <color auto="1"/>
      </right>
      <top style="thin">
        <color indexed="15"/>
      </top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6" fillId="0" borderId="0" applyFont="0" applyFill="0" applyBorder="0" applyAlignment="0" applyProtection="0"/>
  </cellStyleXfs>
  <cellXfs count="113">
    <xf numFmtId="0" fontId="0" fillId="0" borderId="0" xfId="0"/>
    <xf numFmtId="0" fontId="0" fillId="0" borderId="3" xfId="0" applyBorder="1"/>
    <xf numFmtId="42" fontId="0" fillId="0" borderId="4" xfId="0" applyNumberFormat="1" applyBorder="1" applyProtection="1">
      <protection locked="0"/>
    </xf>
    <xf numFmtId="10" fontId="0" fillId="2" borderId="4" xfId="0" applyNumberFormat="1" applyFill="1" applyBorder="1" applyAlignment="1">
      <alignment horizontal="right"/>
    </xf>
    <xf numFmtId="0" fontId="1" fillId="0" borderId="6" xfId="0" applyFont="1" applyBorder="1" applyAlignment="1">
      <alignment horizontal="right"/>
    </xf>
    <xf numFmtId="42" fontId="0" fillId="2" borderId="7" xfId="0" applyNumberFormat="1" applyFill="1" applyBorder="1"/>
    <xf numFmtId="10" fontId="0" fillId="2" borderId="7" xfId="0" applyNumberFormat="1" applyFill="1" applyBorder="1" applyAlignment="1">
      <alignment horizontal="right"/>
    </xf>
    <xf numFmtId="0" fontId="1" fillId="0" borderId="0" xfId="0" applyFont="1"/>
    <xf numFmtId="0" fontId="0" fillId="0" borderId="4" xfId="0" applyBorder="1"/>
    <xf numFmtId="42" fontId="0" fillId="2" borderId="4" xfId="0" applyNumberFormat="1" applyFill="1" applyBorder="1"/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9" fillId="0" borderId="0" xfId="0" applyFont="1" applyAlignment="1">
      <alignment horizontal="center"/>
    </xf>
    <xf numFmtId="164" fontId="7" fillId="5" borderId="16" xfId="0" applyNumberFormat="1" applyFont="1" applyFill="1" applyBorder="1" applyProtection="1">
      <protection locked="0"/>
    </xf>
    <xf numFmtId="165" fontId="7" fillId="6" borderId="16" xfId="0" applyNumberFormat="1" applyFont="1" applyFill="1" applyBorder="1" applyAlignment="1">
      <alignment horizontal="right"/>
    </xf>
    <xf numFmtId="42" fontId="7" fillId="6" borderId="17" xfId="0" applyNumberFormat="1" applyFont="1" applyFill="1" applyBorder="1"/>
    <xf numFmtId="164" fontId="7" fillId="5" borderId="3" xfId="0" applyNumberFormat="1" applyFont="1" applyFill="1" applyBorder="1" applyProtection="1">
      <protection locked="0"/>
    </xf>
    <xf numFmtId="165" fontId="7" fillId="6" borderId="3" xfId="0" applyNumberFormat="1" applyFont="1" applyFill="1" applyBorder="1" applyAlignment="1">
      <alignment horizontal="right"/>
    </xf>
    <xf numFmtId="0" fontId="10" fillId="5" borderId="0" xfId="0" applyFont="1" applyFill="1"/>
    <xf numFmtId="42" fontId="0" fillId="2" borderId="18" xfId="0" applyNumberFormat="1" applyFill="1" applyBorder="1"/>
    <xf numFmtId="166" fontId="0" fillId="2" borderId="18" xfId="0" applyNumberFormat="1" applyFill="1" applyBorder="1"/>
    <xf numFmtId="0" fontId="0" fillId="0" borderId="0" xfId="0" quotePrefix="1" applyAlignment="1">
      <alignment horizontal="center"/>
    </xf>
    <xf numFmtId="44" fontId="0" fillId="2" borderId="18" xfId="0" applyNumberFormat="1" applyFill="1" applyBorder="1" applyAlignment="1">
      <alignment horizontal="right"/>
    </xf>
    <xf numFmtId="0" fontId="11" fillId="0" borderId="0" xfId="0" applyFont="1"/>
    <xf numFmtId="0" fontId="0" fillId="0" borderId="0" xfId="0" applyProtection="1">
      <protection locked="0"/>
    </xf>
    <xf numFmtId="2" fontId="0" fillId="0" borderId="18" xfId="0" applyNumberFormat="1" applyBorder="1" applyProtection="1">
      <protection locked="0"/>
    </xf>
    <xf numFmtId="0" fontId="1" fillId="0" borderId="0" xfId="0" applyFont="1" applyAlignment="1">
      <alignment horizontal="center"/>
    </xf>
    <xf numFmtId="1" fontId="0" fillId="0" borderId="18" xfId="0" applyNumberFormat="1" applyBorder="1" applyProtection="1">
      <protection locked="0"/>
    </xf>
    <xf numFmtId="0" fontId="7" fillId="0" borderId="0" xfId="0" quotePrefix="1" applyFont="1" applyAlignment="1">
      <alignment horizontal="center"/>
    </xf>
    <xf numFmtId="167" fontId="0" fillId="2" borderId="18" xfId="0" applyNumberFormat="1" applyFill="1" applyBorder="1"/>
    <xf numFmtId="39" fontId="0" fillId="3" borderId="14" xfId="0" applyNumberFormat="1" applyFill="1" applyBorder="1"/>
    <xf numFmtId="0" fontId="11" fillId="0" borderId="14" xfId="0" applyFont="1" applyBorder="1"/>
    <xf numFmtId="0" fontId="1" fillId="0" borderId="0" xfId="0" quotePrefix="1" applyFont="1" applyAlignment="1">
      <alignment horizontal="center"/>
    </xf>
    <xf numFmtId="0" fontId="11" fillId="0" borderId="0" xfId="0" applyFont="1" applyAlignment="1">
      <alignment horizontal="right"/>
    </xf>
    <xf numFmtId="0" fontId="0" fillId="0" borderId="21" xfId="0" applyBorder="1"/>
    <xf numFmtId="0" fontId="0" fillId="0" borderId="22" xfId="0" applyBorder="1"/>
    <xf numFmtId="167" fontId="0" fillId="0" borderId="18" xfId="0" applyNumberFormat="1" applyBorder="1" applyProtection="1">
      <protection locked="0"/>
    </xf>
    <xf numFmtId="39" fontId="0" fillId="0" borderId="18" xfId="0" applyNumberFormat="1" applyBorder="1" applyProtection="1">
      <protection locked="0"/>
    </xf>
    <xf numFmtId="10" fontId="0" fillId="2" borderId="18" xfId="0" applyNumberFormat="1" applyFill="1" applyBorder="1" applyAlignment="1">
      <alignment horizontal="right"/>
    </xf>
    <xf numFmtId="0" fontId="0" fillId="0" borderId="23" xfId="0" applyBorder="1"/>
    <xf numFmtId="0" fontId="11" fillId="0" borderId="5" xfId="0" applyFont="1" applyBorder="1" applyAlignment="1">
      <alignment horizontal="center" vertical="top"/>
    </xf>
    <xf numFmtId="0" fontId="0" fillId="0" borderId="5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39" fontId="0" fillId="3" borderId="0" xfId="0" applyNumberFormat="1" applyFill="1"/>
    <xf numFmtId="42" fontId="7" fillId="6" borderId="15" xfId="0" applyNumberFormat="1" applyFont="1" applyFill="1" applyBorder="1"/>
    <xf numFmtId="0" fontId="0" fillId="7" borderId="1" xfId="0" applyFill="1" applyBorder="1"/>
    <xf numFmtId="0" fontId="0" fillId="7" borderId="0" xfId="0" applyFill="1"/>
    <xf numFmtId="0" fontId="0" fillId="7" borderId="5" xfId="0" applyFill="1" applyBorder="1"/>
    <xf numFmtId="0" fontId="2" fillId="8" borderId="2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 wrapText="1"/>
    </xf>
    <xf numFmtId="0" fontId="3" fillId="8" borderId="2" xfId="0" applyFont="1" applyFill="1" applyBorder="1" applyAlignment="1">
      <alignment horizontal="center" wrapText="1"/>
    </xf>
    <xf numFmtId="42" fontId="0" fillId="7" borderId="4" xfId="0" applyNumberFormat="1" applyFill="1" applyBorder="1"/>
    <xf numFmtId="0" fontId="5" fillId="8" borderId="2" xfId="0" applyFont="1" applyFill="1" applyBorder="1" applyAlignment="1">
      <alignment horizontal="left"/>
    </xf>
    <xf numFmtId="0" fontId="5" fillId="8" borderId="2" xfId="0" applyFont="1" applyFill="1" applyBorder="1" applyAlignment="1">
      <alignment horizontal="center"/>
    </xf>
    <xf numFmtId="0" fontId="5" fillId="8" borderId="8" xfId="0" applyFont="1" applyFill="1" applyBorder="1" applyAlignment="1">
      <alignment horizontal="center"/>
    </xf>
    <xf numFmtId="0" fontId="2" fillId="7" borderId="9" xfId="0" applyFont="1" applyFill="1" applyBorder="1" applyAlignment="1">
      <alignment horizontal="center"/>
    </xf>
    <xf numFmtId="0" fontId="2" fillId="8" borderId="16" xfId="0" quotePrefix="1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0" fontId="8" fillId="4" borderId="28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7" fillId="5" borderId="30" xfId="0" applyFont="1" applyFill="1" applyBorder="1"/>
    <xf numFmtId="0" fontId="2" fillId="8" borderId="31" xfId="0" applyFont="1" applyFill="1" applyBorder="1"/>
    <xf numFmtId="0" fontId="7" fillId="5" borderId="32" xfId="0" applyFont="1" applyFill="1" applyBorder="1"/>
    <xf numFmtId="0" fontId="2" fillId="8" borderId="33" xfId="0" applyFont="1" applyFill="1" applyBorder="1"/>
    <xf numFmtId="0" fontId="7" fillId="5" borderId="34" xfId="0" applyFont="1" applyFill="1" applyBorder="1"/>
    <xf numFmtId="42" fontId="7" fillId="6" borderId="35" xfId="0" applyNumberFormat="1" applyFont="1" applyFill="1" applyBorder="1"/>
    <xf numFmtId="0" fontId="2" fillId="8" borderId="36" xfId="0" applyFont="1" applyFill="1" applyBorder="1"/>
    <xf numFmtId="165" fontId="7" fillId="6" borderId="35" xfId="0" applyNumberFormat="1" applyFont="1" applyFill="1" applyBorder="1" applyAlignment="1">
      <alignment horizontal="right"/>
    </xf>
    <xf numFmtId="0" fontId="2" fillId="8" borderId="37" xfId="0" applyFont="1" applyFill="1" applyBorder="1"/>
    <xf numFmtId="0" fontId="2" fillId="7" borderId="13" xfId="0" applyFont="1" applyFill="1" applyBorder="1"/>
    <xf numFmtId="0" fontId="0" fillId="7" borderId="13" xfId="0" applyFill="1" applyBorder="1"/>
    <xf numFmtId="0" fontId="12" fillId="7" borderId="0" xfId="0" applyFont="1" applyFill="1" applyAlignment="1">
      <alignment horizontal="center"/>
    </xf>
    <xf numFmtId="0" fontId="13" fillId="7" borderId="0" xfId="0" applyFont="1" applyFill="1" applyAlignment="1">
      <alignment horizontal="right"/>
    </xf>
    <xf numFmtId="42" fontId="0" fillId="10" borderId="18" xfId="0" applyNumberFormat="1" applyFill="1" applyBorder="1"/>
    <xf numFmtId="0" fontId="0" fillId="9" borderId="18" xfId="0" applyFill="1" applyBorder="1" applyProtection="1">
      <protection locked="0"/>
    </xf>
    <xf numFmtId="0" fontId="0" fillId="7" borderId="14" xfId="0" applyFill="1" applyBorder="1"/>
    <xf numFmtId="0" fontId="0" fillId="7" borderId="34" xfId="0" applyFill="1" applyBorder="1"/>
    <xf numFmtId="0" fontId="0" fillId="7" borderId="36" xfId="0" applyFill="1" applyBorder="1"/>
    <xf numFmtId="0" fontId="0" fillId="7" borderId="37" xfId="0" applyFill="1" applyBorder="1"/>
    <xf numFmtId="0" fontId="14" fillId="7" borderId="0" xfId="0" applyFont="1" applyFill="1" applyAlignment="1">
      <alignment horizontal="center"/>
    </xf>
    <xf numFmtId="10" fontId="0" fillId="10" borderId="18" xfId="0" applyNumberFormat="1" applyFill="1" applyBorder="1" applyAlignment="1">
      <alignment horizontal="right"/>
    </xf>
    <xf numFmtId="0" fontId="0" fillId="3" borderId="39" xfId="0" applyFill="1" applyBorder="1" applyProtection="1">
      <protection locked="0"/>
    </xf>
    <xf numFmtId="0" fontId="0" fillId="3" borderId="40" xfId="0" applyFill="1" applyBorder="1" applyProtection="1">
      <protection locked="0"/>
    </xf>
    <xf numFmtId="0" fontId="0" fillId="7" borderId="19" xfId="0" applyFill="1" applyBorder="1"/>
    <xf numFmtId="0" fontId="0" fillId="7" borderId="20" xfId="0" applyFill="1" applyBorder="1"/>
    <xf numFmtId="0" fontId="0" fillId="7" borderId="21" xfId="0" applyFill="1" applyBorder="1"/>
    <xf numFmtId="0" fontId="5" fillId="8" borderId="41" xfId="0" applyFont="1" applyFill="1" applyBorder="1" applyAlignment="1">
      <alignment horizontal="center"/>
    </xf>
    <xf numFmtId="10" fontId="0" fillId="2" borderId="42" xfId="0" applyNumberFormat="1" applyFill="1" applyBorder="1" applyAlignment="1">
      <alignment horizontal="right"/>
    </xf>
    <xf numFmtId="0" fontId="0" fillId="7" borderId="43" xfId="0" applyFill="1" applyBorder="1"/>
    <xf numFmtId="10" fontId="0" fillId="2" borderId="44" xfId="0" applyNumberFormat="1" applyFill="1" applyBorder="1" applyAlignment="1">
      <alignment horizontal="right"/>
    </xf>
    <xf numFmtId="42" fontId="0" fillId="10" borderId="4" xfId="0" applyNumberFormat="1" applyFill="1" applyBorder="1" applyProtection="1">
      <protection locked="0"/>
    </xf>
    <xf numFmtId="44" fontId="0" fillId="10" borderId="18" xfId="0" applyNumberFormat="1" applyFill="1" applyBorder="1" applyProtection="1">
      <protection locked="0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19" xfId="0" applyBorder="1"/>
    <xf numFmtId="0" fontId="0" fillId="0" borderId="1" xfId="0" applyBorder="1"/>
    <xf numFmtId="0" fontId="0" fillId="0" borderId="20" xfId="0" applyBorder="1"/>
    <xf numFmtId="0" fontId="12" fillId="7" borderId="10" xfId="0" applyFont="1" applyFill="1" applyBorder="1" applyAlignment="1">
      <alignment horizontal="center"/>
    </xf>
    <xf numFmtId="0" fontId="12" fillId="7" borderId="28" xfId="0" applyFont="1" applyFill="1" applyBorder="1" applyAlignment="1">
      <alignment horizontal="center"/>
    </xf>
    <xf numFmtId="0" fontId="12" fillId="7" borderId="29" xfId="0" applyFont="1" applyFill="1" applyBorder="1" applyAlignment="1">
      <alignment horizontal="center"/>
    </xf>
    <xf numFmtId="0" fontId="11" fillId="0" borderId="38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5" xfId="0" applyFont="1" applyBorder="1" applyAlignment="1">
      <alignment horizontal="center" wrapText="1"/>
    </xf>
    <xf numFmtId="44" fontId="0" fillId="10" borderId="18" xfId="1" applyFont="1" applyFill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F31"/>
  <sheetViews>
    <sheetView tabSelected="1" workbookViewId="0"/>
  </sheetViews>
  <sheetFormatPr defaultRowHeight="15" x14ac:dyDescent="0.25"/>
  <cols>
    <col min="3" max="3" width="16.28515625" customWidth="1"/>
    <col min="4" max="4" width="16.7109375" customWidth="1"/>
    <col min="5" max="5" width="14.28515625" customWidth="1"/>
    <col min="11" max="11" width="20.140625" customWidth="1"/>
    <col min="12" max="12" width="15.42578125" customWidth="1"/>
    <col min="14" max="14" width="0" hidden="1" customWidth="1"/>
    <col min="18" max="18" width="17.140625" customWidth="1"/>
    <col min="19" max="19" width="15.42578125" customWidth="1"/>
    <col min="21" max="21" width="12.28515625" customWidth="1"/>
    <col min="22" max="22" width="8.140625" customWidth="1"/>
    <col min="23" max="23" width="11" customWidth="1"/>
    <col min="25" max="25" width="12.5703125" bestFit="1" customWidth="1"/>
    <col min="28" max="28" width="8.85546875" customWidth="1"/>
    <col min="29" max="29" width="20.7109375" customWidth="1"/>
    <col min="30" max="30" width="13.7109375" customWidth="1"/>
  </cols>
  <sheetData>
    <row r="1" spans="2:32" ht="15.75" thickBot="1" x14ac:dyDescent="0.3"/>
    <row r="2" spans="2:32" ht="16.5" thickTop="1" thickBot="1" x14ac:dyDescent="0.3">
      <c r="B2" s="100" t="s">
        <v>13</v>
      </c>
      <c r="C2" s="100"/>
      <c r="D2" s="100"/>
      <c r="E2" s="100"/>
      <c r="F2" s="100"/>
      <c r="G2" s="100"/>
      <c r="J2" s="7" t="s">
        <v>28</v>
      </c>
      <c r="K2" s="7"/>
      <c r="L2" s="7"/>
      <c r="M2" s="7"/>
      <c r="N2" s="7"/>
      <c r="Q2" s="11"/>
      <c r="R2" s="12"/>
      <c r="S2" s="12"/>
      <c r="T2" s="12"/>
      <c r="U2" s="12"/>
      <c r="V2" s="12"/>
      <c r="W2" s="12"/>
      <c r="X2" s="12"/>
      <c r="Y2" s="12"/>
      <c r="Z2" s="13"/>
    </row>
    <row r="3" spans="2:32" ht="19.5" thickTop="1" thickBot="1" x14ac:dyDescent="0.3">
      <c r="Q3" s="14"/>
      <c r="R3" s="101" t="s">
        <v>50</v>
      </c>
      <c r="S3" s="101"/>
      <c r="T3" s="101"/>
      <c r="U3" s="101"/>
      <c r="V3" s="101"/>
      <c r="W3" s="101"/>
      <c r="X3" s="101"/>
      <c r="Z3" s="15"/>
      <c r="AC3" s="105" t="s">
        <v>51</v>
      </c>
      <c r="AD3" s="106"/>
      <c r="AE3" s="106"/>
      <c r="AF3" s="107"/>
    </row>
    <row r="4" spans="2:32" ht="39.75" thickBot="1" x14ac:dyDescent="0.3">
      <c r="B4" s="52"/>
      <c r="C4" s="55" t="s">
        <v>0</v>
      </c>
      <c r="D4" s="55" t="s">
        <v>1</v>
      </c>
      <c r="E4" s="55" t="s">
        <v>2</v>
      </c>
      <c r="F4" s="56" t="s">
        <v>3</v>
      </c>
      <c r="G4" s="57" t="s">
        <v>4</v>
      </c>
      <c r="J4" s="91"/>
      <c r="K4" s="59" t="s">
        <v>14</v>
      </c>
      <c r="L4" s="60" t="s">
        <v>15</v>
      </c>
      <c r="M4" s="92"/>
      <c r="N4" s="61"/>
      <c r="Q4" s="14"/>
      <c r="R4" t="s">
        <v>29</v>
      </c>
      <c r="Z4" s="15"/>
      <c r="AC4" s="77" t="s">
        <v>52</v>
      </c>
      <c r="AD4" s="82">
        <v>28</v>
      </c>
      <c r="AE4" s="53"/>
      <c r="AF4" s="83"/>
    </row>
    <row r="5" spans="2:32" ht="15.75" thickTop="1" x14ac:dyDescent="0.25">
      <c r="B5" s="53"/>
      <c r="C5" s="1" t="s">
        <v>5</v>
      </c>
      <c r="D5" s="2">
        <v>142083</v>
      </c>
      <c r="E5" s="2">
        <v>111578</v>
      </c>
      <c r="F5" s="3">
        <f>IF(ISERROR(E5/D5),"0%",(E5/D5))</f>
        <v>0.78530154909454331</v>
      </c>
      <c r="G5" s="3">
        <f>IF(ISERROR(D5/$D$13),"0%",(D5/$D$13))</f>
        <v>0.7946120978927117</v>
      </c>
      <c r="J5" s="93"/>
      <c r="K5" s="8" t="s">
        <v>16</v>
      </c>
      <c r="L5" s="98">
        <f>E13</f>
        <v>139962</v>
      </c>
      <c r="M5" s="94" t="s">
        <v>17</v>
      </c>
      <c r="N5" s="62" t="s">
        <v>18</v>
      </c>
      <c r="Q5" s="14"/>
      <c r="R5" s="65"/>
      <c r="S5" s="66" t="s">
        <v>30</v>
      </c>
      <c r="T5" s="66"/>
      <c r="U5" s="66" t="s">
        <v>41</v>
      </c>
      <c r="V5" s="66"/>
      <c r="W5" s="66" t="s">
        <v>31</v>
      </c>
      <c r="X5" s="67"/>
      <c r="Z5" s="15"/>
      <c r="AC5" s="78"/>
      <c r="AD5" s="79" t="s">
        <v>42</v>
      </c>
      <c r="AE5" s="53"/>
      <c r="AF5" s="83"/>
    </row>
    <row r="6" spans="2:32" ht="15.75" x14ac:dyDescent="0.25">
      <c r="B6" s="53"/>
      <c r="C6" s="1" t="s">
        <v>60</v>
      </c>
      <c r="D6" s="2" t="s">
        <v>59</v>
      </c>
      <c r="E6" s="2" t="s">
        <v>59</v>
      </c>
      <c r="F6" s="3" t="str">
        <f t="shared" ref="F6:F12" si="0">IF(ISERROR(E6/D6),"0%",(E6/D6))</f>
        <v>0%</v>
      </c>
      <c r="G6" s="3" t="str">
        <f t="shared" ref="G6:G13" si="1">IF(ISERROR(D6/$D$13),"0%",(D6/$D$13))</f>
        <v>0%</v>
      </c>
      <c r="J6" s="93"/>
      <c r="K6" s="8" t="s">
        <v>19</v>
      </c>
      <c r="L6" s="2">
        <v>41787</v>
      </c>
      <c r="M6" s="95">
        <f>IF(ISERROR(L6/$L$5),"0.00%",L6/$L$5)</f>
        <v>0.29855960903673856</v>
      </c>
      <c r="N6" s="89"/>
      <c r="Q6" s="14"/>
      <c r="R6" s="68" t="s">
        <v>32</v>
      </c>
      <c r="S6" s="51">
        <f>D5</f>
        <v>142083</v>
      </c>
      <c r="T6" s="16" t="s">
        <v>33</v>
      </c>
      <c r="U6" s="17">
        <v>114.95</v>
      </c>
      <c r="V6" s="63" t="s">
        <v>34</v>
      </c>
      <c r="W6" s="18">
        <f t="shared" ref="W6:W11" si="2">IF(ISERROR(S6/U6),"0.00",S6/U6)</f>
        <v>1236.0417572857764</v>
      </c>
      <c r="X6" s="69"/>
      <c r="Z6" s="15"/>
      <c r="AC6" s="77" t="s">
        <v>53</v>
      </c>
      <c r="AD6" s="82">
        <v>24</v>
      </c>
      <c r="AE6" s="53"/>
      <c r="AF6" s="83"/>
    </row>
    <row r="7" spans="2:32" ht="15.75" x14ac:dyDescent="0.25">
      <c r="B7" s="53"/>
      <c r="C7" s="1" t="s">
        <v>6</v>
      </c>
      <c r="D7" s="2">
        <v>4305</v>
      </c>
      <c r="E7" s="2">
        <v>3146</v>
      </c>
      <c r="F7" s="3">
        <f t="shared" si="0"/>
        <v>0.73077816492450642</v>
      </c>
      <c r="G7" s="3">
        <f t="shared" si="1"/>
        <v>2.4076103977450674E-2</v>
      </c>
      <c r="J7" s="93"/>
      <c r="K7" s="8" t="s">
        <v>20</v>
      </c>
      <c r="L7" s="2" t="s">
        <v>59</v>
      </c>
      <c r="M7" s="95" t="str">
        <f t="shared" ref="M7:M14" si="3">IF(ISERROR(L7/$L$5),"0.00%",L7/$L$5)</f>
        <v>0.00%</v>
      </c>
      <c r="N7" s="89"/>
      <c r="Q7" s="14"/>
      <c r="R7" s="70" t="s">
        <v>35</v>
      </c>
      <c r="S7" s="19" t="str">
        <f>D6</f>
        <v xml:space="preserve"> </v>
      </c>
      <c r="T7" s="16" t="s">
        <v>33</v>
      </c>
      <c r="U7" s="20" t="s">
        <v>59</v>
      </c>
      <c r="V7" s="64" t="s">
        <v>34</v>
      </c>
      <c r="W7" s="21" t="str">
        <f t="shared" si="2"/>
        <v>0.00</v>
      </c>
      <c r="X7" s="71"/>
      <c r="Z7" s="15"/>
      <c r="AC7" s="78"/>
      <c r="AD7" s="79" t="s">
        <v>42</v>
      </c>
      <c r="AE7" s="53"/>
      <c r="AF7" s="83"/>
    </row>
    <row r="8" spans="2:32" ht="15.75" x14ac:dyDescent="0.25">
      <c r="B8" s="53"/>
      <c r="C8" s="1" t="s">
        <v>7</v>
      </c>
      <c r="D8" s="2">
        <v>15354</v>
      </c>
      <c r="E8" s="2">
        <v>11806</v>
      </c>
      <c r="F8" s="3">
        <f t="shared" si="0"/>
        <v>0.76892015110069034</v>
      </c>
      <c r="G8" s="3">
        <f t="shared" si="1"/>
        <v>8.5868641224106299E-2</v>
      </c>
      <c r="J8" s="93"/>
      <c r="K8" s="8" t="s">
        <v>21</v>
      </c>
      <c r="L8" s="2">
        <v>49831</v>
      </c>
      <c r="M8" s="95">
        <f t="shared" si="3"/>
        <v>0.35603235163830182</v>
      </c>
      <c r="N8" s="89"/>
      <c r="Q8" s="14"/>
      <c r="R8" s="70" t="s">
        <v>36</v>
      </c>
      <c r="S8" s="19">
        <f>D7</f>
        <v>4305</v>
      </c>
      <c r="T8" s="16" t="s">
        <v>33</v>
      </c>
      <c r="U8" s="20">
        <v>114.95</v>
      </c>
      <c r="V8" s="64" t="s">
        <v>34</v>
      </c>
      <c r="W8" s="21">
        <f t="shared" si="2"/>
        <v>37.45106568073075</v>
      </c>
      <c r="X8" s="71"/>
      <c r="Z8" s="15"/>
      <c r="AC8" s="77" t="s">
        <v>54</v>
      </c>
      <c r="AD8" s="82">
        <v>9</v>
      </c>
      <c r="AE8" s="53"/>
      <c r="AF8" s="83"/>
    </row>
    <row r="9" spans="2:32" ht="15.75" x14ac:dyDescent="0.25">
      <c r="B9" s="53"/>
      <c r="C9" s="1" t="s">
        <v>8</v>
      </c>
      <c r="D9" s="2" t="s">
        <v>59</v>
      </c>
      <c r="E9" s="2" t="s">
        <v>59</v>
      </c>
      <c r="F9" s="3" t="str">
        <f t="shared" si="0"/>
        <v>0%</v>
      </c>
      <c r="G9" s="3" t="str">
        <f t="shared" si="1"/>
        <v>0%</v>
      </c>
      <c r="J9" s="93"/>
      <c r="K9" s="8" t="s">
        <v>22</v>
      </c>
      <c r="L9" s="2">
        <v>7695</v>
      </c>
      <c r="M9" s="95">
        <f t="shared" si="3"/>
        <v>5.4979208642345782E-2</v>
      </c>
      <c r="N9" s="89"/>
      <c r="Q9" s="14"/>
      <c r="R9" s="70" t="s">
        <v>7</v>
      </c>
      <c r="S9" s="19">
        <f>D8</f>
        <v>15354</v>
      </c>
      <c r="T9" s="16" t="s">
        <v>33</v>
      </c>
      <c r="U9" s="20">
        <v>111.3</v>
      </c>
      <c r="V9" s="64" t="s">
        <v>34</v>
      </c>
      <c r="W9" s="21">
        <f t="shared" si="2"/>
        <v>137.95148247978437</v>
      </c>
      <c r="X9" s="71"/>
      <c r="Z9" s="15"/>
      <c r="AC9" s="78"/>
      <c r="AD9" s="79" t="s">
        <v>42</v>
      </c>
      <c r="AE9" s="53"/>
      <c r="AF9" s="83"/>
    </row>
    <row r="10" spans="2:32" ht="15.75" x14ac:dyDescent="0.25">
      <c r="B10" s="53"/>
      <c r="C10" s="1" t="s">
        <v>9</v>
      </c>
      <c r="D10" s="2">
        <v>17066</v>
      </c>
      <c r="E10" s="2">
        <v>13432</v>
      </c>
      <c r="F10" s="3">
        <f t="shared" si="0"/>
        <v>0.78706199460916437</v>
      </c>
      <c r="G10" s="3">
        <f t="shared" si="1"/>
        <v>9.5443156905731283E-2</v>
      </c>
      <c r="J10" s="93"/>
      <c r="K10" s="8" t="s">
        <v>23</v>
      </c>
      <c r="L10" s="2">
        <v>26774</v>
      </c>
      <c r="M10" s="95">
        <f t="shared" si="3"/>
        <v>0.19129478001171746</v>
      </c>
      <c r="N10" s="89"/>
      <c r="Q10" s="14"/>
      <c r="R10" s="70" t="s">
        <v>9</v>
      </c>
      <c r="S10" s="19">
        <f>D10</f>
        <v>17066</v>
      </c>
      <c r="T10" s="16" t="s">
        <v>33</v>
      </c>
      <c r="U10" s="20">
        <v>89.17</v>
      </c>
      <c r="V10" s="64" t="s">
        <v>34</v>
      </c>
      <c r="W10" s="21">
        <f t="shared" si="2"/>
        <v>191.38723786026691</v>
      </c>
      <c r="X10" s="71"/>
      <c r="Z10" s="15"/>
      <c r="AC10" s="77" t="s">
        <v>41</v>
      </c>
      <c r="AD10" s="99">
        <f>W15</f>
        <v>111.55757493462374</v>
      </c>
      <c r="AE10" s="53"/>
      <c r="AF10" s="83"/>
    </row>
    <row r="11" spans="2:32" ht="15.75" x14ac:dyDescent="0.25">
      <c r="B11" s="53"/>
      <c r="C11" s="1" t="s">
        <v>10</v>
      </c>
      <c r="D11" s="2" t="s">
        <v>59</v>
      </c>
      <c r="E11" s="2" t="s">
        <v>59</v>
      </c>
      <c r="F11" s="3" t="str">
        <f t="shared" si="0"/>
        <v>0%</v>
      </c>
      <c r="G11" s="3" t="str">
        <f t="shared" si="1"/>
        <v>0%</v>
      </c>
      <c r="J11" s="93"/>
      <c r="K11" s="8" t="s">
        <v>24</v>
      </c>
      <c r="L11" s="2"/>
      <c r="M11" s="95">
        <f t="shared" si="3"/>
        <v>0</v>
      </c>
      <c r="N11" s="89"/>
      <c r="Q11" s="14"/>
      <c r="R11" s="70" t="s">
        <v>37</v>
      </c>
      <c r="S11" s="19" t="str">
        <f>D11</f>
        <v xml:space="preserve"> </v>
      </c>
      <c r="T11" s="16" t="s">
        <v>33</v>
      </c>
      <c r="U11" s="20" t="s">
        <v>59</v>
      </c>
      <c r="V11" s="64" t="s">
        <v>34</v>
      </c>
      <c r="W11" s="21" t="str">
        <f t="shared" si="2"/>
        <v>0.00</v>
      </c>
      <c r="X11" s="71"/>
      <c r="Z11" s="15"/>
      <c r="AC11" s="78"/>
      <c r="AD11" s="80" t="s">
        <v>59</v>
      </c>
      <c r="AE11" s="53"/>
      <c r="AF11" s="83"/>
    </row>
    <row r="12" spans="2:32" ht="15.75" thickBot="1" x14ac:dyDescent="0.3">
      <c r="B12" s="53"/>
      <c r="C12" s="1" t="s">
        <v>11</v>
      </c>
      <c r="D12" s="58"/>
      <c r="E12" s="2" t="s">
        <v>59</v>
      </c>
      <c r="F12" s="3" t="str">
        <f t="shared" si="0"/>
        <v>0%</v>
      </c>
      <c r="G12" s="3">
        <f t="shared" si="1"/>
        <v>0</v>
      </c>
      <c r="J12" s="93"/>
      <c r="K12" s="8" t="s">
        <v>25</v>
      </c>
      <c r="L12" s="2"/>
      <c r="M12" s="95">
        <f t="shared" si="3"/>
        <v>0</v>
      </c>
      <c r="N12" s="89"/>
      <c r="Q12" s="14"/>
      <c r="R12" s="72" t="s">
        <v>12</v>
      </c>
      <c r="S12" s="73">
        <f>SUM(S6:S11)</f>
        <v>178808</v>
      </c>
      <c r="T12" s="74"/>
      <c r="U12" s="74"/>
      <c r="V12" s="74"/>
      <c r="W12" s="75">
        <f>SUM(W6:W11)</f>
        <v>1602.8315433065584</v>
      </c>
      <c r="X12" s="76"/>
      <c r="Z12" s="15"/>
      <c r="AC12" s="77" t="s">
        <v>51</v>
      </c>
      <c r="AD12" s="81">
        <f>AD4*AD6*AD8*AD10</f>
        <v>674700.21320460446</v>
      </c>
      <c r="AE12" s="53"/>
      <c r="AF12" s="83"/>
    </row>
    <row r="13" spans="2:32" ht="16.5" thickTop="1" thickBot="1" x14ac:dyDescent="0.3">
      <c r="B13" s="54"/>
      <c r="C13" s="4" t="s">
        <v>12</v>
      </c>
      <c r="D13" s="5">
        <f>SUM(D5:D12)</f>
        <v>178808</v>
      </c>
      <c r="E13" s="5">
        <f>SUM(E5:E12)</f>
        <v>139962</v>
      </c>
      <c r="F13" s="6">
        <f>IF(ISERROR(E13/D13),"0.00%",E13/D13)</f>
        <v>0.78275021251845556</v>
      </c>
      <c r="G13" s="3">
        <f t="shared" si="1"/>
        <v>1</v>
      </c>
      <c r="J13" s="93"/>
      <c r="K13" s="8" t="s">
        <v>26</v>
      </c>
      <c r="L13" s="9">
        <f>SUM(L6:L12)</f>
        <v>126087</v>
      </c>
      <c r="M13" s="95">
        <f t="shared" si="3"/>
        <v>0.90086594932910358</v>
      </c>
      <c r="N13" s="89"/>
      <c r="Q13" s="14"/>
      <c r="Z13" s="15"/>
      <c r="AC13" s="84"/>
      <c r="AD13" s="85"/>
      <c r="AE13" s="85"/>
      <c r="AF13" s="86"/>
    </row>
    <row r="14" spans="2:32" ht="15.75" thickBot="1" x14ac:dyDescent="0.3">
      <c r="J14" s="96"/>
      <c r="K14" s="10" t="s">
        <v>27</v>
      </c>
      <c r="L14" s="5">
        <f>L5-L13</f>
        <v>13875</v>
      </c>
      <c r="M14" s="97">
        <f t="shared" si="3"/>
        <v>9.9134050670896381E-2</v>
      </c>
      <c r="N14" s="90"/>
      <c r="Q14" s="14"/>
      <c r="R14" s="22" t="s">
        <v>38</v>
      </c>
      <c r="Z14" s="15"/>
    </row>
    <row r="15" spans="2:32" ht="16.5" thickTop="1" x14ac:dyDescent="0.25">
      <c r="Q15" s="14"/>
      <c r="S15" s="23">
        <f>S12</f>
        <v>178808</v>
      </c>
      <c r="T15" s="16" t="s">
        <v>33</v>
      </c>
      <c r="U15" s="24">
        <f>W12</f>
        <v>1602.8315433065584</v>
      </c>
      <c r="V15" s="25" t="s">
        <v>34</v>
      </c>
      <c r="W15" s="26">
        <f>IF(ISERROR(S15/U15),"$0.00",S15/U15)</f>
        <v>111.55757493462374</v>
      </c>
      <c r="Z15" s="15"/>
      <c r="AC15" s="105" t="s">
        <v>56</v>
      </c>
      <c r="AD15" s="106"/>
      <c r="AE15" s="106"/>
      <c r="AF15" s="107"/>
    </row>
    <row r="16" spans="2:32" x14ac:dyDescent="0.25">
      <c r="Q16" s="14"/>
      <c r="S16" s="27" t="s">
        <v>39</v>
      </c>
      <c r="U16" s="27" t="s">
        <v>40</v>
      </c>
      <c r="W16" s="27" t="s">
        <v>41</v>
      </c>
      <c r="Z16" s="15"/>
      <c r="AC16" s="77" t="s">
        <v>57</v>
      </c>
      <c r="AD16" s="81">
        <f>S12</f>
        <v>178808</v>
      </c>
      <c r="AE16" s="53"/>
      <c r="AF16" s="83"/>
    </row>
    <row r="17" spans="17:32" ht="15.75" x14ac:dyDescent="0.25">
      <c r="Q17" s="14"/>
      <c r="U17" s="28"/>
      <c r="Z17" s="15"/>
      <c r="AC17" s="78"/>
      <c r="AD17" s="87" t="s">
        <v>33</v>
      </c>
      <c r="AE17" s="53"/>
      <c r="AF17" s="83"/>
    </row>
    <row r="18" spans="17:32" x14ac:dyDescent="0.25">
      <c r="Q18" s="14"/>
      <c r="S18" s="29">
        <v>11</v>
      </c>
      <c r="T18" s="30" t="s">
        <v>42</v>
      </c>
      <c r="U18" s="31">
        <v>9</v>
      </c>
      <c r="V18" s="30" t="s">
        <v>42</v>
      </c>
      <c r="W18" s="31">
        <v>24</v>
      </c>
      <c r="X18" s="32" t="s">
        <v>34</v>
      </c>
      <c r="Y18" s="33">
        <f>S18*U18*W18</f>
        <v>2376</v>
      </c>
      <c r="Z18" s="34"/>
      <c r="AA18" s="50"/>
      <c r="AB18" s="50"/>
      <c r="AC18" s="77" t="s">
        <v>58</v>
      </c>
      <c r="AD18" s="81">
        <f>AD12</f>
        <v>674700.21320460446</v>
      </c>
      <c r="AE18" s="53"/>
      <c r="AF18" s="83"/>
    </row>
    <row r="19" spans="17:32" x14ac:dyDescent="0.25">
      <c r="Q19" s="14"/>
      <c r="S19" s="27" t="s">
        <v>43</v>
      </c>
      <c r="U19" s="27" t="s">
        <v>64</v>
      </c>
      <c r="W19" s="27" t="s">
        <v>44</v>
      </c>
      <c r="Y19" s="27" t="s">
        <v>45</v>
      </c>
      <c r="Z19" s="35"/>
      <c r="AA19" s="27"/>
      <c r="AB19" s="27"/>
      <c r="AC19" s="78"/>
      <c r="AD19" s="80" t="s">
        <v>55</v>
      </c>
      <c r="AE19" s="53"/>
      <c r="AF19" s="83"/>
    </row>
    <row r="20" spans="17:32" x14ac:dyDescent="0.25">
      <c r="Q20" s="14"/>
      <c r="Z20" s="15"/>
      <c r="AC20" s="77" t="s">
        <v>56</v>
      </c>
      <c r="AD20" s="88">
        <f>IF(ISERROR(AD16/AD18),"0.00%",AD16/AD18)</f>
        <v>0.26501844300703675</v>
      </c>
      <c r="AE20" s="53"/>
      <c r="AF20" s="83"/>
    </row>
    <row r="21" spans="17:32" x14ac:dyDescent="0.25">
      <c r="Q21" s="14"/>
      <c r="S21" s="33">
        <f>Y18</f>
        <v>2376</v>
      </c>
      <c r="T21" s="30" t="s">
        <v>42</v>
      </c>
      <c r="U21" s="26">
        <f>W15</f>
        <v>111.55757493462374</v>
      </c>
      <c r="V21" s="36" t="s">
        <v>34</v>
      </c>
      <c r="W21" s="23">
        <f>S21*U21</f>
        <v>265060.79804466601</v>
      </c>
      <c r="Y21" s="112">
        <f>Y18*1.25*U21</f>
        <v>331325.99755583249</v>
      </c>
      <c r="Z21" s="15"/>
      <c r="AC21" s="78"/>
      <c r="AD21" s="53"/>
      <c r="AE21" s="53"/>
      <c r="AF21" s="83"/>
    </row>
    <row r="22" spans="17:32" ht="23.45" customHeight="1" thickBot="1" x14ac:dyDescent="0.3">
      <c r="Q22" s="14"/>
      <c r="S22" s="37" t="s">
        <v>46</v>
      </c>
      <c r="U22" s="27" t="s">
        <v>41</v>
      </c>
      <c r="W22" s="108" t="s">
        <v>61</v>
      </c>
      <c r="Y22" s="110" t="s">
        <v>62</v>
      </c>
      <c r="Z22" s="15"/>
      <c r="AC22" s="84"/>
      <c r="AD22" s="85"/>
      <c r="AE22" s="85"/>
      <c r="AF22" s="86"/>
    </row>
    <row r="23" spans="17:32" ht="16.5" thickTop="1" thickBot="1" x14ac:dyDescent="0.3">
      <c r="Q23" s="14"/>
      <c r="W23" s="109"/>
      <c r="Y23" s="111"/>
      <c r="Z23" s="15"/>
    </row>
    <row r="24" spans="17:32" x14ac:dyDescent="0.25">
      <c r="Q24" s="14"/>
      <c r="R24" s="102" t="s">
        <v>47</v>
      </c>
      <c r="S24" s="103"/>
      <c r="T24" s="103"/>
      <c r="U24" s="103"/>
      <c r="V24" s="103"/>
      <c r="W24" s="103"/>
      <c r="X24" s="103"/>
      <c r="Y24" s="104"/>
      <c r="Z24" s="15"/>
    </row>
    <row r="25" spans="17:32" x14ac:dyDescent="0.25">
      <c r="Q25" s="14"/>
      <c r="R25" s="38"/>
      <c r="Y25" s="39"/>
      <c r="Z25" s="15"/>
    </row>
    <row r="26" spans="17:32" ht="15.75" x14ac:dyDescent="0.25">
      <c r="Q26" s="14"/>
      <c r="R26" s="38"/>
      <c r="S26" s="40">
        <v>1602.83</v>
      </c>
      <c r="T26" s="16" t="s">
        <v>33</v>
      </c>
      <c r="U26" s="41">
        <v>2376</v>
      </c>
      <c r="V26" s="25" t="s">
        <v>34</v>
      </c>
      <c r="W26" s="42">
        <f xml:space="preserve"> IF(ISERROR(S26/U26),"0.00%",(S26/U26))</f>
        <v>0.67459175084175083</v>
      </c>
      <c r="Y26" s="39"/>
      <c r="Z26" s="15"/>
    </row>
    <row r="27" spans="17:32" ht="15.75" thickBot="1" x14ac:dyDescent="0.3">
      <c r="Q27" s="14"/>
      <c r="R27" s="43"/>
      <c r="S27" s="44" t="s">
        <v>31</v>
      </c>
      <c r="T27" s="45"/>
      <c r="U27" s="44" t="s">
        <v>48</v>
      </c>
      <c r="V27" s="45"/>
      <c r="W27" s="44" t="s">
        <v>49</v>
      </c>
      <c r="X27" s="45"/>
      <c r="Y27" s="46"/>
      <c r="Z27" s="15"/>
    </row>
    <row r="28" spans="17:32" x14ac:dyDescent="0.25">
      <c r="Q28" s="14"/>
      <c r="Z28" s="15"/>
    </row>
    <row r="29" spans="17:32" x14ac:dyDescent="0.25">
      <c r="Q29" s="14"/>
      <c r="R29" t="s">
        <v>63</v>
      </c>
      <c r="Z29" s="15"/>
    </row>
    <row r="30" spans="17:32" ht="15.75" thickBot="1" x14ac:dyDescent="0.3">
      <c r="Q30" s="47"/>
      <c r="R30" s="48"/>
      <c r="S30" s="48"/>
      <c r="T30" s="48"/>
      <c r="U30" s="48"/>
      <c r="V30" s="48"/>
      <c r="W30" s="48"/>
      <c r="X30" s="48"/>
      <c r="Y30" s="48"/>
      <c r="Z30" s="49"/>
    </row>
    <row r="31" spans="17:32" ht="15.75" thickTop="1" x14ac:dyDescent="0.25"/>
  </sheetData>
  <mergeCells count="7">
    <mergeCell ref="B2:G2"/>
    <mergeCell ref="R3:X3"/>
    <mergeCell ref="R24:Y24"/>
    <mergeCell ref="AC3:AF3"/>
    <mergeCell ref="AC15:AF15"/>
    <mergeCell ref="W22:W23"/>
    <mergeCell ref="Y22:Y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lHourcle@NADA.org</dc:creator>
  <cp:lastModifiedBy>SalesDesk</cp:lastModifiedBy>
  <dcterms:created xsi:type="dcterms:W3CDTF">2017-07-27T14:39:58Z</dcterms:created>
  <dcterms:modified xsi:type="dcterms:W3CDTF">2024-10-17T16:51:03Z</dcterms:modified>
</cp:coreProperties>
</file>